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4" i="1" l="1"/>
  <c r="C14" i="1"/>
  <c r="I18" i="1" l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S17" i="1"/>
  <c r="R17" i="1"/>
  <c r="P17" i="1"/>
  <c r="O17" i="1"/>
  <c r="M17" i="1"/>
  <c r="L17" i="1"/>
  <c r="J17" i="1"/>
  <c r="I17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20" i="1" l="1"/>
  <c r="H21" i="1"/>
  <c r="H18" i="1"/>
  <c r="H19" i="1"/>
  <c r="H17" i="1"/>
  <c r="H15" i="1"/>
  <c r="H14" i="1"/>
  <c r="E14" i="1" s="1"/>
  <c r="D16" i="1"/>
  <c r="C16" i="1"/>
  <c r="Q19" i="1" l="1"/>
  <c r="N19" i="1"/>
  <c r="K19" i="1"/>
  <c r="T19" i="1"/>
  <c r="Q21" i="1"/>
  <c r="N21" i="1"/>
  <c r="K21" i="1"/>
  <c r="T21" i="1"/>
  <c r="T14" i="1"/>
  <c r="K14" i="1"/>
  <c r="N14" i="1"/>
  <c r="Q14" i="1"/>
  <c r="Q18" i="1"/>
  <c r="N18" i="1"/>
  <c r="K18" i="1"/>
  <c r="T18" i="1"/>
  <c r="E16" i="1"/>
  <c r="T15" i="1"/>
  <c r="K15" i="1"/>
  <c r="N15" i="1"/>
  <c r="Q15" i="1"/>
  <c r="T17" i="1"/>
  <c r="K17" i="1"/>
  <c r="N17" i="1"/>
  <c r="Q17" i="1"/>
  <c r="Q20" i="1"/>
  <c r="N20" i="1"/>
  <c r="K20" i="1"/>
  <c r="T20" i="1"/>
  <c r="H22" i="1"/>
  <c r="G22" i="1"/>
  <c r="F22" i="1"/>
  <c r="E15" i="1"/>
  <c r="D15" i="1"/>
  <c r="C15" i="1"/>
  <c r="C17" i="1" l="1"/>
  <c r="D17" i="1"/>
  <c r="E17" i="1"/>
  <c r="C18" i="1"/>
  <c r="D18" i="1"/>
  <c r="E18" i="1"/>
  <c r="C20" i="1"/>
  <c r="D20" i="1"/>
  <c r="E20" i="1"/>
  <c r="C21" i="1"/>
  <c r="D21" i="1"/>
  <c r="E21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<sst xmlns="http://schemas.openxmlformats.org/spreadsheetml/2006/main" count="84" uniqueCount="66">
  <si>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</si>
  <si>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</si>
  <si>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</si>
  <si>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</si>
  <si>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</si>
  <si>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</si>
  <si>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</si>
  <si>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</si>
  <si>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</si>
  <si>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</si>
  <si>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</si>
  <si>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</si>
  <si>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</si>
  <si>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</si>
  <si>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</si>
  <si>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</si>
  <si>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</si>
  <si>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</si>
  <si>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</si>
  <si>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</si>
  <si>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</si>
  <si>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</si>
  <si>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</si>
  <si>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</si>
  <si>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</si>
  <si>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</si>
  <si>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</si>
  <si>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</si>
  <si>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</si>
  <si>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</si>
  <si>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</si>
  <si>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</si>
  <si>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ст. 262
«Питание детей», 
М.И. Снигур, З.Т. Корешкова
Видання 1988 р.
</t>
  </si>
  <si>
    <t>СИРНИКИ РОЖЕВІ (З МОРКВОЮ)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</si>
  <si>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</si>
  <si>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</si>
  <si>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</si>
  <si>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</si>
  <si>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</si>
  <si>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</si>
  <si>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</si>
  <si>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</si>
  <si>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</si>
  <si>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</si>
  <si>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1/4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</si>
  <si>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</si>
  <si>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Олія </t>
  </si>
  <si>
    <t>Золотисто-жовтого кольору, без стороннього запаху, присмаку і гіркоти.</t>
  </si>
  <si>
    <t>Підготовлену моркву варять у шкірці (25 хв), охолоджують, очищають від шкірки і пропускають через м’ясорубку. Сир кисломолочний пропускають через м'ясорубку, додають цукор (крім вікової категорії від 1-3 років), підготовлені яйця, сіль, частину просіяного борошна, перемелену моркву і добре розмішують. Формують сирники, панірують їх у борошні, злегка обсмажують з обох боків на сковороді з 2/3 порції олії, нагрітою до 150-160 °С, упродовж 5-10 хв. Обсмажені сирники викладають на лист змащений 1/3 порції олії та запікають у духовій шафі за температури 220-250 °С до готовності (10-15 хв) 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</si>
  <si>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</si>
  <si>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</si>
  <si>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</si>
  <si>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</si>
  <si>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в міру щільна.</t>
    </r>
  </si>
  <si>
    <t>Порціонуваня</t>
  </si>
  <si>
    <t>Б</t>
  </si>
  <si>
    <t>Ж</t>
  </si>
  <si>
    <t>В</t>
  </si>
  <si>
    <t>ЕЦ</t>
  </si>
  <si>
    <t>Я</t>
  </si>
  <si>
    <t>Подають на мілкій закусочній тарілці при температурі 60-65 ⁰С разом із фруктовим соусом.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</si>
  <si>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 та моркви.</t>
    </r>
  </si>
  <si>
    <t>77 г ± 3 %</t>
  </si>
  <si>
    <t>80 г ± 3 %</t>
  </si>
  <si>
    <t>100 г ± 3 %</t>
  </si>
  <si>
    <t>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</si>
</sst>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3" fillId="0" borderId="0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tabSelected="1" view="pageLayout" zoomScale="70" zoomScaleNormal="100" zoomScalePageLayoutView="70" workbookViewId="0">
      <selection activeCell="E57" sqref="E57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61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x14ac:dyDescent="0.3">
      <c r="A1" s="2"/>
      <c r="B1" s="54" t="s">
        <v>32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4"/>
      <c r="Q1" s="53" t="s">
        <v>17</v>
      </c>
      <c r="R1" s="53"/>
      <c r="S1" s="53"/>
      <c r="T1" s="53"/>
      <c r="U1" s="53"/>
    </row>
    <row r="2" spans="1:29" x14ac:dyDescent="0.3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4"/>
      <c r="Q2" s="53" t="s">
        <v>18</v>
      </c>
      <c r="R2" s="53"/>
      <c r="S2" s="53"/>
      <c r="T2" s="53"/>
      <c r="U2" s="53"/>
    </row>
    <row r="3" spans="1:29" x14ac:dyDescent="0.3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4"/>
      <c r="Q3" s="53" t="s">
        <v>19</v>
      </c>
      <c r="R3" s="53"/>
      <c r="S3" s="53"/>
      <c r="T3" s="53"/>
      <c r="U3" s="53"/>
    </row>
    <row r="4" spans="1:29" s="61" customFormat="1" x14ac:dyDescent="0.3">
      <c r="A4" s="58"/>
      <c r="B4" s="54"/>
      <c r="C4" s="54"/>
      <c r="D4" s="54"/>
      <c r="E4" s="54"/>
      <c r="F4" s="54"/>
      <c r="G4" s="54"/>
      <c r="H4" s="54"/>
      <c r="I4" s="58"/>
      <c r="J4" s="58"/>
      <c r="K4" s="58"/>
      <c r="L4" s="58"/>
      <c r="M4" s="58"/>
      <c r="N4" s="58"/>
      <c r="O4" s="58"/>
      <c r="P4" s="59"/>
      <c r="Q4" s="60" t="s">
        <v>20</v>
      </c>
      <c r="R4" s="60"/>
      <c r="S4" s="60"/>
      <c r="T4" s="60"/>
      <c r="U4" s="60"/>
    </row>
    <row r="5" spans="1:29" s="61" customFormat="1" x14ac:dyDescent="0.3">
      <c r="A5" s="58"/>
      <c r="B5" s="54"/>
      <c r="C5" s="54"/>
      <c r="D5" s="54"/>
      <c r="E5" s="54"/>
      <c r="F5" s="54"/>
      <c r="G5" s="54"/>
      <c r="H5" s="54"/>
      <c r="I5" s="58"/>
      <c r="J5" s="58"/>
      <c r="K5" s="58"/>
      <c r="L5" s="58"/>
      <c r="M5" s="58"/>
      <c r="N5" s="58"/>
      <c r="O5" s="58"/>
      <c r="P5" s="59"/>
      <c r="Q5" s="59"/>
      <c r="R5" s="59"/>
      <c r="S5" s="59"/>
      <c r="T5" s="59"/>
      <c r="U5" s="59"/>
    </row>
    <row r="6" spans="1:29" s="61" customFormat="1" x14ac:dyDescent="0.3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61" customFormat="1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61" customFormat="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s="61" customFormat="1" ht="15.75" customHeight="1" x14ac:dyDescent="0.3">
      <c r="A9" s="65" t="s">
        <v>0</v>
      </c>
      <c r="B9" s="66" t="s">
        <v>14</v>
      </c>
      <c r="C9" s="66" t="s">
        <v>1</v>
      </c>
      <c r="D9" s="66"/>
      <c r="E9" s="66"/>
      <c r="F9" s="66"/>
      <c r="G9" s="66"/>
      <c r="H9" s="66"/>
      <c r="I9" s="66" t="s">
        <v>2</v>
      </c>
      <c r="J9" s="66"/>
      <c r="K9" s="66"/>
      <c r="L9" s="66"/>
      <c r="M9" s="66"/>
      <c r="N9" s="66"/>
      <c r="O9" s="66"/>
      <c r="P9" s="66"/>
      <c r="Q9" s="66"/>
      <c r="R9" s="67" t="s">
        <v>13</v>
      </c>
      <c r="S9" s="67"/>
      <c r="T9" s="67"/>
      <c r="U9" s="67" t="s">
        <v>3</v>
      </c>
      <c r="V9" s="68" t="s">
        <v>24</v>
      </c>
      <c r="W9" s="66" t="s">
        <v>26</v>
      </c>
      <c r="X9" s="66" t="s">
        <v>54</v>
      </c>
    </row>
    <row r="10" spans="1:29" s="61" customFormat="1" ht="15.75" customHeight="1" x14ac:dyDescent="0.3">
      <c r="A10" s="69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7"/>
      <c r="S10" s="67"/>
      <c r="T10" s="67"/>
      <c r="U10" s="67"/>
      <c r="V10" s="70"/>
      <c r="W10" s="66"/>
      <c r="X10" s="66"/>
    </row>
    <row r="11" spans="1:29" s="61" customFormat="1" ht="25.5" customHeight="1" x14ac:dyDescent="0.3">
      <c r="A11" s="69"/>
      <c r="B11" s="66"/>
      <c r="C11" s="71" t="s">
        <v>8</v>
      </c>
      <c r="D11" s="71"/>
      <c r="E11" s="71"/>
      <c r="F11" s="71" t="s">
        <v>9</v>
      </c>
      <c r="G11" s="71"/>
      <c r="H11" s="71"/>
      <c r="I11" s="71" t="s">
        <v>10</v>
      </c>
      <c r="J11" s="71"/>
      <c r="K11" s="71"/>
      <c r="L11" s="71" t="s">
        <v>11</v>
      </c>
      <c r="M11" s="71"/>
      <c r="N11" s="71"/>
      <c r="O11" s="71" t="s">
        <v>12</v>
      </c>
      <c r="P11" s="71"/>
      <c r="Q11" s="71"/>
      <c r="R11" s="67"/>
      <c r="S11" s="67"/>
      <c r="T11" s="67"/>
      <c r="U11" s="67"/>
      <c r="V11" s="70"/>
      <c r="W11" s="66"/>
      <c r="X11" s="66"/>
    </row>
    <row r="12" spans="1:29" s="61" customFormat="1" x14ac:dyDescent="0.3">
      <c r="A12" s="69"/>
      <c r="B12" s="66"/>
      <c r="C12" s="72" t="s">
        <v>4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67"/>
      <c r="V12" s="75"/>
      <c r="W12" s="66"/>
      <c r="X12" s="66"/>
    </row>
    <row r="13" spans="1:29" s="61" customFormat="1" ht="30.75" customHeight="1" x14ac:dyDescent="0.3">
      <c r="A13" s="76"/>
      <c r="B13" s="66"/>
      <c r="C13" s="77" t="s">
        <v>6</v>
      </c>
      <c r="D13" s="77" t="s">
        <v>7</v>
      </c>
      <c r="E13" s="77" t="s">
        <v>5</v>
      </c>
      <c r="F13" s="77" t="s">
        <v>6</v>
      </c>
      <c r="G13" s="77" t="s">
        <v>7</v>
      </c>
      <c r="H13" s="77" t="s">
        <v>5</v>
      </c>
      <c r="I13" s="77" t="s">
        <v>6</v>
      </c>
      <c r="J13" s="77" t="s">
        <v>7</v>
      </c>
      <c r="K13" s="77" t="s">
        <v>5</v>
      </c>
      <c r="L13" s="77" t="s">
        <v>6</v>
      </c>
      <c r="M13" s="77" t="s">
        <v>7</v>
      </c>
      <c r="N13" s="77" t="s">
        <v>5</v>
      </c>
      <c r="O13" s="77" t="s">
        <v>6</v>
      </c>
      <c r="P13" s="77" t="s">
        <v>7</v>
      </c>
      <c r="Q13" s="77" t="s">
        <v>5</v>
      </c>
      <c r="R13" s="77" t="s">
        <v>6</v>
      </c>
      <c r="S13" s="77" t="s">
        <v>7</v>
      </c>
      <c r="T13" s="77" t="s">
        <v>5</v>
      </c>
      <c r="U13" s="67"/>
      <c r="V13" s="77" t="s">
        <v>15</v>
      </c>
      <c r="W13" s="77" t="s">
        <v>15</v>
      </c>
      <c r="X13" s="77" t="s">
        <v>15</v>
      </c>
      <c r="Z13" s="78" t="s">
        <v>55</v>
      </c>
      <c r="AA13" s="78" t="s">
        <v>56</v>
      </c>
      <c r="AB13" s="78" t="s">
        <v>57</v>
      </c>
      <c r="AC13" s="78" t="s">
        <v>58</v>
      </c>
    </row>
    <row r="14" spans="1:29" s="61" customFormat="1" ht="84.75" customHeight="1" x14ac:dyDescent="0.3">
      <c r="A14" s="79" t="s">
        <v>34</v>
      </c>
      <c r="B14" s="80" t="s">
        <v>31</v>
      </c>
      <c r="C14" s="81">
        <f>(100*F14)/(100-X14)</f>
        <v>56.565656565656568</v>
      </c>
      <c r="D14" s="82">
        <f>(100*G14)/(100-X14)</f>
        <v>56.565656565656568</v>
      </c>
      <c r="E14" s="82">
        <f>(100*H14)/(100-X14)</f>
        <v>70.707070707070713</v>
      </c>
      <c r="F14" s="82">
        <v>56</v>
      </c>
      <c r="G14" s="82">
        <v>56</v>
      </c>
      <c r="H14" s="82">
        <f>G14/0.8</f>
        <v>70</v>
      </c>
      <c r="I14" s="83">
        <f>Z14/100*F14</f>
        <v>9.3519999999999985</v>
      </c>
      <c r="J14" s="83">
        <f>Z14/100*G14</f>
        <v>9.3519999999999985</v>
      </c>
      <c r="K14" s="83">
        <f>Z14/100*H14</f>
        <v>11.69</v>
      </c>
      <c r="L14" s="83">
        <f>AA14/100*F14</f>
        <v>5.04</v>
      </c>
      <c r="M14" s="83">
        <f>AA14/100*G14</f>
        <v>5.04</v>
      </c>
      <c r="N14" s="83">
        <f>AA14/100*H14</f>
        <v>6.3</v>
      </c>
      <c r="O14" s="83">
        <f>AB14/100*F14</f>
        <v>1.1200000000000001</v>
      </c>
      <c r="P14" s="83">
        <f>AB14/100*G14</f>
        <v>1.1200000000000001</v>
      </c>
      <c r="Q14" s="83">
        <f>AB14/100*H14</f>
        <v>1.4000000000000001</v>
      </c>
      <c r="R14" s="84">
        <f>AC14/100*F14</f>
        <v>89.04</v>
      </c>
      <c r="S14" s="84">
        <f>AC14/100*G14</f>
        <v>89.04</v>
      </c>
      <c r="T14" s="84">
        <f>AC14/100*H14</f>
        <v>111.30000000000001</v>
      </c>
      <c r="U14" s="85" t="s">
        <v>37</v>
      </c>
      <c r="V14" s="86">
        <v>0</v>
      </c>
      <c r="W14" s="87">
        <v>0</v>
      </c>
      <c r="X14" s="87">
        <v>1</v>
      </c>
      <c r="Z14" s="83">
        <v>16.7</v>
      </c>
      <c r="AA14" s="83">
        <v>9</v>
      </c>
      <c r="AB14" s="83">
        <v>2</v>
      </c>
      <c r="AC14" s="84">
        <v>159</v>
      </c>
    </row>
    <row r="15" spans="1:29" ht="31.5" customHeight="1" x14ac:dyDescent="0.3">
      <c r="A15" s="26"/>
      <c r="B15" s="13" t="s">
        <v>35</v>
      </c>
      <c r="C15" s="14">
        <f t="shared" ref="C15" si="0">(100*F15)/(100-V15)</f>
        <v>24.500000000000004</v>
      </c>
      <c r="D15" s="15">
        <f t="shared" ref="D15" si="1">(100*G15)/(100-V15)</f>
        <v>24.500000000000004</v>
      </c>
      <c r="E15" s="15">
        <f t="shared" ref="E15" si="2">(100*H15)/(100-V15)</f>
        <v>30.625</v>
      </c>
      <c r="F15" s="88">
        <v>19.600000000000001</v>
      </c>
      <c r="G15" s="41">
        <v>19.600000000000001</v>
      </c>
      <c r="H15" s="41">
        <f>G15/0.8</f>
        <v>24.5</v>
      </c>
      <c r="I15" s="43">
        <f t="shared" ref="I15" si="3">Z15/100*F15</f>
        <v>0.25480000000000003</v>
      </c>
      <c r="J15" s="43">
        <f t="shared" ref="J15" si="4">Z15/100*G15</f>
        <v>0.25480000000000003</v>
      </c>
      <c r="K15" s="43">
        <f t="shared" ref="K15" si="5">Z15/100*H15</f>
        <v>0.31850000000000001</v>
      </c>
      <c r="L15" s="43">
        <f t="shared" ref="L15" si="6">AA15/100*F15</f>
        <v>1.9600000000000003E-2</v>
      </c>
      <c r="M15" s="43">
        <f t="shared" ref="M15" si="7">AA15/100*G15</f>
        <v>1.9600000000000003E-2</v>
      </c>
      <c r="N15" s="43">
        <f t="shared" ref="N15" si="8">AA15/100*H15</f>
        <v>2.4500000000000001E-2</v>
      </c>
      <c r="O15" s="43">
        <f t="shared" ref="O15" si="9">AB15/100*F15</f>
        <v>1.6464000000000003</v>
      </c>
      <c r="P15" s="43">
        <f t="shared" ref="P15" si="10">AB15/100*G15</f>
        <v>1.6464000000000003</v>
      </c>
      <c r="Q15" s="43">
        <f t="shared" ref="Q15" si="11">AB15/100*H15</f>
        <v>2.0580000000000003</v>
      </c>
      <c r="R15" s="45">
        <f t="shared" ref="R15" si="12">AC15/100*F15</f>
        <v>6.6640000000000006</v>
      </c>
      <c r="S15" s="45">
        <f t="shared" ref="S15" si="13">AC15/100*G15</f>
        <v>6.6640000000000006</v>
      </c>
      <c r="T15" s="45">
        <f t="shared" ref="T15" si="14">AC15/100*H15</f>
        <v>8.33</v>
      </c>
      <c r="U15" s="51" t="s">
        <v>38</v>
      </c>
      <c r="V15" s="18">
        <v>20</v>
      </c>
      <c r="W15" s="19">
        <v>0</v>
      </c>
      <c r="X15" s="19">
        <v>0</v>
      </c>
      <c r="Z15" s="56">
        <v>1.3</v>
      </c>
      <c r="AA15" s="56">
        <v>0.1</v>
      </c>
      <c r="AB15" s="56">
        <v>8.4</v>
      </c>
      <c r="AC15" s="45">
        <v>34</v>
      </c>
    </row>
    <row r="16" spans="1:29" ht="30.75" customHeight="1" x14ac:dyDescent="0.3">
      <c r="A16" s="26"/>
      <c r="B16" s="17" t="s">
        <v>36</v>
      </c>
      <c r="C16" s="14">
        <f>(100*F15)/(100-V16)</f>
        <v>26.133333333333336</v>
      </c>
      <c r="D16" s="15">
        <f>(100*G15)/(100-V16)</f>
        <v>26.133333333333336</v>
      </c>
      <c r="E16" s="15">
        <f>(100*H15)/(100-V16)</f>
        <v>32.666666666666664</v>
      </c>
      <c r="F16" s="89"/>
      <c r="G16" s="42"/>
      <c r="H16" s="42"/>
      <c r="I16" s="44"/>
      <c r="J16" s="44"/>
      <c r="K16" s="44"/>
      <c r="L16" s="44"/>
      <c r="M16" s="44"/>
      <c r="N16" s="44"/>
      <c r="O16" s="44"/>
      <c r="P16" s="44"/>
      <c r="Q16" s="44"/>
      <c r="R16" s="46"/>
      <c r="S16" s="46"/>
      <c r="T16" s="46"/>
      <c r="U16" s="52"/>
      <c r="V16" s="18">
        <v>25</v>
      </c>
      <c r="W16" s="19">
        <v>0</v>
      </c>
      <c r="X16" s="19">
        <v>0</v>
      </c>
      <c r="Z16" s="57"/>
      <c r="AA16" s="57"/>
      <c r="AB16" s="57"/>
      <c r="AC16" s="46"/>
    </row>
    <row r="17" spans="1:32" ht="40.5" customHeight="1" x14ac:dyDescent="0.3">
      <c r="A17" s="26" t="s">
        <v>39</v>
      </c>
      <c r="B17" s="13" t="s">
        <v>40</v>
      </c>
      <c r="C17" s="14">
        <f t="shared" ref="C17:C21" si="15">(100*F17)/(100-V17)</f>
        <v>10.4</v>
      </c>
      <c r="D17" s="15">
        <f t="shared" ref="D17:D21" si="16">(100*G17)/(100-V17)</f>
        <v>10.4</v>
      </c>
      <c r="E17" s="15">
        <f t="shared" ref="E17:E21" si="17">(100*H17)/(100-V17)</f>
        <v>13</v>
      </c>
      <c r="F17" s="82">
        <v>10.4</v>
      </c>
      <c r="G17" s="15">
        <v>10.4</v>
      </c>
      <c r="H17" s="15">
        <f>G17/0.8</f>
        <v>13</v>
      </c>
      <c r="I17" s="33">
        <f>Z17/100*F17</f>
        <v>1.0712000000000002</v>
      </c>
      <c r="J17" s="33">
        <f>Z17/100*G17</f>
        <v>1.0712000000000002</v>
      </c>
      <c r="K17" s="33">
        <f>Z17/100*H17</f>
        <v>1.3390000000000002</v>
      </c>
      <c r="L17" s="33">
        <f>AA17/100*F17</f>
        <v>0.11440000000000002</v>
      </c>
      <c r="M17" s="33">
        <f>AA17/100*G17</f>
        <v>0.11440000000000002</v>
      </c>
      <c r="N17" s="33">
        <f>AA17/100*H17</f>
        <v>0.14300000000000002</v>
      </c>
      <c r="O17" s="33">
        <f>AB17/100*F17</f>
        <v>7.1759999999999993</v>
      </c>
      <c r="P17" s="33">
        <f>AB17/100*G17</f>
        <v>7.1759999999999993</v>
      </c>
      <c r="Q17" s="33">
        <f>AB17/100*H17</f>
        <v>8.9699999999999989</v>
      </c>
      <c r="R17" s="32">
        <f>AC17/100*F17</f>
        <v>34.735999999999997</v>
      </c>
      <c r="S17" s="32">
        <f>AC17/100*G17</f>
        <v>34.735999999999997</v>
      </c>
      <c r="T17" s="32">
        <f>AC17/100*H17</f>
        <v>43.42</v>
      </c>
      <c r="U17" s="30" t="s">
        <v>41</v>
      </c>
      <c r="V17" s="19">
        <v>0</v>
      </c>
      <c r="W17" s="19">
        <v>0</v>
      </c>
      <c r="X17" s="19">
        <v>0</v>
      </c>
      <c r="Z17" s="31">
        <v>10.3</v>
      </c>
      <c r="AA17" s="31">
        <v>1.1000000000000001</v>
      </c>
      <c r="AB17" s="31">
        <v>69</v>
      </c>
      <c r="AC17" s="32">
        <v>334</v>
      </c>
      <c r="AE17" s="9"/>
      <c r="AF17" s="9"/>
    </row>
    <row r="18" spans="1:32" ht="84.75" customHeight="1" x14ac:dyDescent="0.3">
      <c r="A18" s="26"/>
      <c r="B18" s="13" t="s">
        <v>27</v>
      </c>
      <c r="C18" s="14">
        <f t="shared" si="15"/>
        <v>0</v>
      </c>
      <c r="D18" s="15">
        <f t="shared" si="16"/>
        <v>4</v>
      </c>
      <c r="E18" s="15">
        <f t="shared" si="17"/>
        <v>5</v>
      </c>
      <c r="F18" s="82">
        <v>0</v>
      </c>
      <c r="G18" s="15">
        <v>4</v>
      </c>
      <c r="H18" s="15">
        <f t="shared" ref="H18:H21" si="18">G18/0.8</f>
        <v>5</v>
      </c>
      <c r="I18" s="33">
        <f t="shared" ref="I18:I21" si="19">Z18/100*F18</f>
        <v>0</v>
      </c>
      <c r="J18" s="33">
        <f t="shared" ref="J18:J21" si="20">Z18/100*G18</f>
        <v>0</v>
      </c>
      <c r="K18" s="33">
        <f t="shared" ref="K18:K21" si="21">Z18/100*H18</f>
        <v>0</v>
      </c>
      <c r="L18" s="33">
        <f t="shared" ref="L18:L21" si="22">AA18/100*F18</f>
        <v>0</v>
      </c>
      <c r="M18" s="33">
        <f t="shared" ref="M18:M21" si="23">AA18/100*G18</f>
        <v>0</v>
      </c>
      <c r="N18" s="33">
        <f t="shared" ref="N18:N21" si="24">AA18/100*H18</f>
        <v>0</v>
      </c>
      <c r="O18" s="33">
        <f t="shared" ref="O18:O21" si="25">AB18/100*F18</f>
        <v>0</v>
      </c>
      <c r="P18" s="33">
        <f t="shared" ref="P18:P21" si="26">AB18/100*G18</f>
        <v>3.992</v>
      </c>
      <c r="Q18" s="33">
        <f t="shared" ref="Q18:Q21" si="27">AB18/100*H18</f>
        <v>4.99</v>
      </c>
      <c r="R18" s="32">
        <f t="shared" ref="R18:R21" si="28">AC18/100*F18</f>
        <v>0</v>
      </c>
      <c r="S18" s="32">
        <f t="shared" ref="S18:S21" si="29">AC18/100*G18</f>
        <v>15.16</v>
      </c>
      <c r="T18" s="32">
        <f t="shared" ref="T18:T21" si="30">AC18/100*H18</f>
        <v>18.95</v>
      </c>
      <c r="U18" s="30" t="s">
        <v>42</v>
      </c>
      <c r="V18" s="19">
        <v>0</v>
      </c>
      <c r="W18" s="19">
        <v>0</v>
      </c>
      <c r="X18" s="19">
        <v>0</v>
      </c>
      <c r="Z18" s="31">
        <v>0</v>
      </c>
      <c r="AA18" s="31">
        <v>0</v>
      </c>
      <c r="AB18" s="31">
        <v>99.8</v>
      </c>
      <c r="AC18" s="32">
        <v>379</v>
      </c>
      <c r="AE18" s="35"/>
      <c r="AF18" s="9"/>
    </row>
    <row r="19" spans="1:32" ht="32.25" customHeight="1" x14ac:dyDescent="0.3">
      <c r="A19" s="26" t="s">
        <v>59</v>
      </c>
      <c r="B19" s="13" t="s">
        <v>28</v>
      </c>
      <c r="C19" s="27" t="s">
        <v>44</v>
      </c>
      <c r="D19" s="28" t="s">
        <v>44</v>
      </c>
      <c r="E19" s="28" t="s">
        <v>65</v>
      </c>
      <c r="F19" s="82">
        <v>9.6</v>
      </c>
      <c r="G19" s="15">
        <v>9.6</v>
      </c>
      <c r="H19" s="15">
        <f t="shared" si="18"/>
        <v>11.999999999999998</v>
      </c>
      <c r="I19" s="33">
        <f t="shared" si="19"/>
        <v>1.2192000000000001</v>
      </c>
      <c r="J19" s="33">
        <f t="shared" si="20"/>
        <v>1.2192000000000001</v>
      </c>
      <c r="K19" s="33">
        <f t="shared" si="21"/>
        <v>1.5239999999999998</v>
      </c>
      <c r="L19" s="33">
        <f t="shared" si="22"/>
        <v>1.1040000000000001</v>
      </c>
      <c r="M19" s="33">
        <f t="shared" si="23"/>
        <v>1.1040000000000001</v>
      </c>
      <c r="N19" s="33">
        <f t="shared" si="24"/>
        <v>1.38</v>
      </c>
      <c r="O19" s="33">
        <f t="shared" si="25"/>
        <v>6.7199999999999996E-2</v>
      </c>
      <c r="P19" s="33">
        <f t="shared" si="26"/>
        <v>6.7199999999999996E-2</v>
      </c>
      <c r="Q19" s="33">
        <f t="shared" si="27"/>
        <v>8.3999999999999977E-2</v>
      </c>
      <c r="R19" s="32">
        <f t="shared" si="28"/>
        <v>15.071999999999999</v>
      </c>
      <c r="S19" s="32">
        <f t="shared" si="29"/>
        <v>15.071999999999999</v>
      </c>
      <c r="T19" s="32">
        <f t="shared" si="30"/>
        <v>18.839999999999996</v>
      </c>
      <c r="U19" s="30" t="s">
        <v>43</v>
      </c>
      <c r="V19" s="19">
        <v>0</v>
      </c>
      <c r="W19" s="19">
        <v>0</v>
      </c>
      <c r="X19" s="19">
        <v>0</v>
      </c>
      <c r="Z19" s="31">
        <v>12.7</v>
      </c>
      <c r="AA19" s="31">
        <v>11.5</v>
      </c>
      <c r="AB19" s="31">
        <v>0.7</v>
      </c>
      <c r="AC19" s="32">
        <v>157</v>
      </c>
      <c r="AE19" s="55"/>
      <c r="AF19" s="9"/>
    </row>
    <row r="20" spans="1:32" ht="73.5" customHeight="1" x14ac:dyDescent="0.3">
      <c r="A20" s="26"/>
      <c r="B20" s="13" t="s">
        <v>29</v>
      </c>
      <c r="C20" s="25">
        <f t="shared" si="15"/>
        <v>0.12</v>
      </c>
      <c r="D20" s="16">
        <f t="shared" si="16"/>
        <v>0.12</v>
      </c>
      <c r="E20" s="16">
        <f t="shared" si="17"/>
        <v>0.15</v>
      </c>
      <c r="F20" s="90">
        <v>0.12</v>
      </c>
      <c r="G20" s="16">
        <v>0.12</v>
      </c>
      <c r="H20" s="16">
        <f>G20/0.8</f>
        <v>0.15</v>
      </c>
      <c r="I20" s="33">
        <f t="shared" si="19"/>
        <v>0</v>
      </c>
      <c r="J20" s="33">
        <f t="shared" si="20"/>
        <v>0</v>
      </c>
      <c r="K20" s="33">
        <f t="shared" si="21"/>
        <v>0</v>
      </c>
      <c r="L20" s="33">
        <f t="shared" si="22"/>
        <v>0</v>
      </c>
      <c r="M20" s="33">
        <f t="shared" si="23"/>
        <v>0</v>
      </c>
      <c r="N20" s="33">
        <f t="shared" si="24"/>
        <v>0</v>
      </c>
      <c r="O20" s="33">
        <f t="shared" si="25"/>
        <v>0</v>
      </c>
      <c r="P20" s="33">
        <f t="shared" si="26"/>
        <v>0</v>
      </c>
      <c r="Q20" s="33">
        <f t="shared" si="27"/>
        <v>0</v>
      </c>
      <c r="R20" s="32">
        <f t="shared" si="28"/>
        <v>0</v>
      </c>
      <c r="S20" s="32">
        <f t="shared" si="29"/>
        <v>0</v>
      </c>
      <c r="T20" s="32">
        <f t="shared" si="30"/>
        <v>0</v>
      </c>
      <c r="U20" s="30" t="s">
        <v>45</v>
      </c>
      <c r="V20" s="19">
        <v>0</v>
      </c>
      <c r="W20" s="19">
        <v>0</v>
      </c>
      <c r="X20" s="19">
        <v>0</v>
      </c>
      <c r="Z20" s="31">
        <v>0</v>
      </c>
      <c r="AA20" s="31">
        <v>0</v>
      </c>
      <c r="AB20" s="31">
        <v>0</v>
      </c>
      <c r="AC20" s="32">
        <v>0</v>
      </c>
      <c r="AE20" s="55"/>
      <c r="AF20" s="9"/>
    </row>
    <row r="21" spans="1:32" ht="45" customHeight="1" x14ac:dyDescent="0.3">
      <c r="A21" s="26"/>
      <c r="B21" s="13" t="s">
        <v>46</v>
      </c>
      <c r="C21" s="14">
        <f t="shared" si="15"/>
        <v>2</v>
      </c>
      <c r="D21" s="15">
        <f t="shared" si="16"/>
        <v>2</v>
      </c>
      <c r="E21" s="15">
        <f t="shared" si="17"/>
        <v>2.5</v>
      </c>
      <c r="F21" s="82">
        <v>2</v>
      </c>
      <c r="G21" s="34">
        <v>2</v>
      </c>
      <c r="H21" s="34">
        <f t="shared" si="18"/>
        <v>2.5</v>
      </c>
      <c r="I21" s="33">
        <f t="shared" si="19"/>
        <v>0</v>
      </c>
      <c r="J21" s="33">
        <f t="shared" si="20"/>
        <v>0</v>
      </c>
      <c r="K21" s="33">
        <f t="shared" si="21"/>
        <v>0</v>
      </c>
      <c r="L21" s="33">
        <f t="shared" si="22"/>
        <v>1.9980000000000002</v>
      </c>
      <c r="M21" s="33">
        <f t="shared" si="23"/>
        <v>1.9980000000000002</v>
      </c>
      <c r="N21" s="33">
        <f t="shared" si="24"/>
        <v>2.4975000000000005</v>
      </c>
      <c r="O21" s="33">
        <f t="shared" si="25"/>
        <v>0</v>
      </c>
      <c r="P21" s="33">
        <f t="shared" si="26"/>
        <v>0</v>
      </c>
      <c r="Q21" s="33">
        <f t="shared" si="27"/>
        <v>0</v>
      </c>
      <c r="R21" s="32">
        <f t="shared" si="28"/>
        <v>17.98</v>
      </c>
      <c r="S21" s="32">
        <f t="shared" si="29"/>
        <v>17.98</v>
      </c>
      <c r="T21" s="32">
        <f t="shared" si="30"/>
        <v>22.475000000000001</v>
      </c>
      <c r="U21" s="30" t="s">
        <v>47</v>
      </c>
      <c r="V21" s="19">
        <v>0</v>
      </c>
      <c r="W21" s="19">
        <v>0</v>
      </c>
      <c r="X21" s="19">
        <v>0</v>
      </c>
      <c r="Z21" s="31">
        <v>0</v>
      </c>
      <c r="AA21" s="31">
        <v>99.9</v>
      </c>
      <c r="AB21" s="31">
        <v>0</v>
      </c>
      <c r="AC21" s="32">
        <v>899</v>
      </c>
      <c r="AE21" s="35"/>
      <c r="AF21" s="9"/>
    </row>
    <row r="22" spans="1:32" x14ac:dyDescent="0.3">
      <c r="A22" s="23"/>
      <c r="B22" s="48" t="s">
        <v>51</v>
      </c>
      <c r="C22" s="49"/>
      <c r="D22" s="49"/>
      <c r="E22" s="50"/>
      <c r="F22" s="91">
        <f>SUM(F14:F21)*(100-W22)/100</f>
        <v>77.198800000000006</v>
      </c>
      <c r="G22" s="20">
        <f>SUM(G14:G21)*(100-W22)/100</f>
        <v>80.358800000000002</v>
      </c>
      <c r="H22" s="20">
        <f>SUM(H14:H21)*(100-W22)/100</f>
        <v>100.44850000000001</v>
      </c>
      <c r="I22" s="22">
        <f t="shared" ref="I22:T22" si="31">SUM(I14:I21)</f>
        <v>11.897199999999998</v>
      </c>
      <c r="J22" s="22">
        <f t="shared" si="31"/>
        <v>11.897199999999998</v>
      </c>
      <c r="K22" s="22">
        <f t="shared" si="31"/>
        <v>14.871499999999999</v>
      </c>
      <c r="L22" s="22">
        <f t="shared" si="31"/>
        <v>8.2759999999999998</v>
      </c>
      <c r="M22" s="22">
        <f t="shared" si="31"/>
        <v>8.2759999999999998</v>
      </c>
      <c r="N22" s="22">
        <f t="shared" si="31"/>
        <v>10.344999999999999</v>
      </c>
      <c r="O22" s="22">
        <f t="shared" si="31"/>
        <v>10.009599999999999</v>
      </c>
      <c r="P22" s="22">
        <f t="shared" si="31"/>
        <v>14.0016</v>
      </c>
      <c r="Q22" s="22">
        <f t="shared" si="31"/>
        <v>17.501999999999999</v>
      </c>
      <c r="R22" s="20">
        <f t="shared" si="31"/>
        <v>163.49199999999999</v>
      </c>
      <c r="S22" s="20">
        <f t="shared" si="31"/>
        <v>178.65199999999999</v>
      </c>
      <c r="T22" s="20">
        <f t="shared" si="31"/>
        <v>223.315</v>
      </c>
      <c r="U22" s="3"/>
      <c r="V22" s="19"/>
      <c r="W22" s="29">
        <v>21</v>
      </c>
      <c r="X22" s="29"/>
      <c r="Z22" s="31"/>
      <c r="AA22" s="31"/>
      <c r="AB22" s="31"/>
      <c r="AC22" s="32"/>
      <c r="AE22" s="35"/>
      <c r="AF22" s="9"/>
    </row>
    <row r="23" spans="1:32" x14ac:dyDescent="0.3">
      <c r="A23" s="7"/>
      <c r="B23" s="8"/>
      <c r="C23" s="10"/>
      <c r="D23" s="10"/>
      <c r="E23" s="10"/>
      <c r="F23" s="9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  <c r="AE23" s="35"/>
      <c r="AF23" s="9"/>
    </row>
    <row r="24" spans="1:32" x14ac:dyDescent="0.3">
      <c r="A24" s="7"/>
      <c r="B24" s="8"/>
      <c r="C24" s="10"/>
      <c r="D24" s="10"/>
      <c r="E24" s="10"/>
      <c r="F24" s="9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  <c r="AE24" s="36"/>
      <c r="AF24" s="9"/>
    </row>
    <row r="25" spans="1:32" x14ac:dyDescent="0.3">
      <c r="A25" s="24"/>
      <c r="B25" s="39" t="s">
        <v>21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AE25" s="37"/>
      <c r="AF25" s="9"/>
    </row>
    <row r="26" spans="1:32" ht="57" customHeight="1" x14ac:dyDescent="0.3">
      <c r="A26" s="24"/>
      <c r="B26" s="47" t="s">
        <v>48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AE26" s="9"/>
      <c r="AF26" s="9"/>
    </row>
    <row r="27" spans="1:32" ht="15" customHeight="1" x14ac:dyDescent="0.3">
      <c r="A27" s="24"/>
      <c r="B27" s="38" t="s">
        <v>60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</row>
    <row r="28" spans="1:32" ht="15" customHeight="1" x14ac:dyDescent="0.3">
      <c r="A28" s="24"/>
      <c r="B28" s="21"/>
      <c r="C28" s="5"/>
      <c r="D28" s="5"/>
      <c r="E28" s="5"/>
      <c r="F28" s="93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32" x14ac:dyDescent="0.3">
      <c r="A29" s="5"/>
      <c r="B29" s="39" t="s">
        <v>22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32" x14ac:dyDescent="0.3">
      <c r="A30" s="5"/>
      <c r="B30" s="5" t="s">
        <v>49</v>
      </c>
      <c r="C30" s="5"/>
      <c r="D30" s="5"/>
      <c r="E30" s="5"/>
      <c r="F30" s="93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32" ht="16.5" customHeight="1" x14ac:dyDescent="0.3">
      <c r="A31" s="5"/>
      <c r="B31" s="5" t="s">
        <v>52</v>
      </c>
      <c r="C31" s="5"/>
      <c r="D31" s="5"/>
      <c r="E31" s="5"/>
      <c r="F31" s="93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32" x14ac:dyDescent="0.3">
      <c r="A32" s="5"/>
      <c r="B32" s="5" t="s">
        <v>61</v>
      </c>
      <c r="C32" s="5"/>
      <c r="D32" s="5"/>
      <c r="E32" s="5"/>
      <c r="F32" s="93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53</v>
      </c>
      <c r="C33" s="5"/>
      <c r="D33" s="5"/>
      <c r="E33" s="5"/>
      <c r="F33" s="93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93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39" t="s">
        <v>23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x14ac:dyDescent="0.3">
      <c r="A36" s="5"/>
      <c r="B36" s="5" t="s">
        <v>25</v>
      </c>
      <c r="C36" s="5"/>
      <c r="D36" s="5" t="s">
        <v>62</v>
      </c>
      <c r="E36" s="5"/>
      <c r="F36" s="93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 t="s">
        <v>63</v>
      </c>
      <c r="E37" s="5"/>
      <c r="F37" s="93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5.75" customHeight="1" x14ac:dyDescent="0.3">
      <c r="A38" s="5"/>
      <c r="B38" s="5"/>
      <c r="C38" s="5"/>
      <c r="D38" s="5" t="s">
        <v>64</v>
      </c>
      <c r="E38" s="5"/>
      <c r="F38" s="93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3">
      <c r="A39" s="5"/>
      <c r="B39" s="5"/>
      <c r="C39" s="5"/>
      <c r="D39" s="5"/>
      <c r="E39" s="5"/>
      <c r="F39" s="93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/>
      <c r="E40" s="5"/>
      <c r="F40" s="93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5.75" customHeight="1" x14ac:dyDescent="0.3">
      <c r="A41" s="5"/>
      <c r="B41" s="5"/>
      <c r="C41" s="5"/>
      <c r="D41" s="5"/>
      <c r="E41" s="5"/>
      <c r="F41" s="93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40" t="s">
        <v>50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</row>
    <row r="43" spans="1:21" x14ac:dyDescent="0.3">
      <c r="A43" s="5"/>
      <c r="B43" s="5" t="s">
        <v>30</v>
      </c>
      <c r="C43" s="5"/>
      <c r="D43" s="5"/>
      <c r="E43" s="5"/>
      <c r="F43" s="93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94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50">
    <mergeCell ref="AE19:AE20"/>
    <mergeCell ref="Z15:Z16"/>
    <mergeCell ref="AA15:AA16"/>
    <mergeCell ref="AB15:AB16"/>
    <mergeCell ref="AC15:AC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T15:T16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O15:O16"/>
    <mergeCell ref="P15:P16"/>
    <mergeCell ref="Q15:Q16"/>
    <mergeCell ref="B22:E22"/>
    <mergeCell ref="U15:U16"/>
    <mergeCell ref="B27:U27"/>
    <mergeCell ref="B35:U35"/>
    <mergeCell ref="B42:U42"/>
    <mergeCell ref="B9:B13"/>
    <mergeCell ref="B29:U29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R16"/>
    <mergeCell ref="S15:S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